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Лист1!$A$1:$D$40</definedName>
  </definedNames>
  <calcPr calcId="152511"/>
</workbook>
</file>

<file path=xl/calcChain.xml><?xml version="1.0" encoding="utf-8"?>
<calcChain xmlns="http://schemas.openxmlformats.org/spreadsheetml/2006/main">
  <c r="D38" i="1" l="1"/>
  <c r="D34" i="1"/>
  <c r="D24" i="1" l="1"/>
  <c r="D36" i="1" l="1"/>
  <c r="D26" i="1"/>
  <c r="D28" i="1"/>
  <c r="D30" i="1"/>
  <c r="D32" i="1"/>
  <c r="C38" i="1" l="1"/>
  <c r="C40" i="1" l="1"/>
  <c r="D40" i="1" l="1"/>
  <c r="C15" i="1" s="1"/>
  <c r="C16" i="1" l="1"/>
  <c r="C18" i="1" s="1"/>
  <c r="D18" i="1" s="1"/>
  <c r="D15" i="1"/>
  <c r="D16" i="1"/>
</calcChain>
</file>

<file path=xl/sharedStrings.xml><?xml version="1.0" encoding="utf-8"?>
<sst xmlns="http://schemas.openxmlformats.org/spreadsheetml/2006/main" count="56" uniqueCount="49">
  <si>
    <t>Додаток 2</t>
  </si>
  <si>
    <t>до аналізу регуляторного впливу</t>
  </si>
  <si>
    <t>№ з/п</t>
  </si>
  <si>
    <t>Витрати на одного суб’єкта господарювання великого і середнього підприємництва, які виникають внаслідок дії регуляторного акта</t>
  </si>
  <si>
    <t>За перший рік</t>
  </si>
  <si>
    <t>За п’ять років</t>
  </si>
  <si>
    <t>1.</t>
  </si>
  <si>
    <t>Витрати на придбання основних фондів, обладнання та приладів, сервісне обслуговування, навчання/підвищення кваліфікації персоналу тощо, гривень</t>
  </si>
  <si>
    <t>2.</t>
  </si>
  <si>
    <t>Податки та збори (зміна розміру податків/зборів, виникнення необхідності у сплаті податків/зборів), гривень</t>
  </si>
  <si>
    <t>3.</t>
  </si>
  <si>
    <t>Витрати, пов’язані із веденням обліку, підготовкою та поданням звітності державним органам, гривень</t>
  </si>
  <si>
    <t>4.</t>
  </si>
  <si>
    <t xml:space="preserve">Витрати, пов’язані з адмініструванням заходів державного нагляду (контролю) (перевірок, штрафних санкцій, виконання рішень/ приписів тощо), гривень </t>
  </si>
  <si>
    <t>5.</t>
  </si>
  <si>
    <t xml:space="preserve">Витрати на отримання адміністративних послуг (дозволів, ліцензій, сертифікатів, атестатів, погоджень, висновків, проведення незалежних/обов’язкових експертиз, сертифікації, атестації тощо) та інших послуг (проведення наукових, інших експертиз, страхування тощо), гривень </t>
  </si>
  <si>
    <t>6.</t>
  </si>
  <si>
    <t>Витрати на оборотні активи (матеріали, канцелярські товари тощо), гривень</t>
  </si>
  <si>
    <t>7.</t>
  </si>
  <si>
    <t>Витрати, пов’язані із найманням додаткового персоналу, гривень</t>
  </si>
  <si>
    <t>8.</t>
  </si>
  <si>
    <t>Інше (середні витрати на оплату послуг з проведення медичних оглядів на одного суб’єкта господарювання), гривень</t>
  </si>
  <si>
    <t>9.</t>
  </si>
  <si>
    <t>РАЗОМ (сума рядків: 1 + 2 + 3 + 4 + 5 + 6 + 7 + 8), гривень</t>
  </si>
  <si>
    <t>10.</t>
  </si>
  <si>
    <t>Кількість суб’єктів господарювання великого та середнього підприємництва, на яких буде поширено регулювання, одиниць</t>
  </si>
  <si>
    <t>11.</t>
  </si>
  <si>
    <t>Сумарні витрати суб’єктів господарювання великого та середнього підприємництва, на виконання регулювання (вартість регулювання) (рядок 9 Х рядок 10), гривень</t>
  </si>
  <si>
    <t>Найменування суб’єктів господарювання</t>
  </si>
  <si>
    <t>Суб’єкт господарювання 4</t>
  </si>
  <si>
    <t>Суб’єкт господарювання 5</t>
  </si>
  <si>
    <t>Суб’єкт господарювання 6</t>
  </si>
  <si>
    <t>Суб’єкт господарювання 7</t>
  </si>
  <si>
    <t>РАЗОМ, гривень</t>
  </si>
  <si>
    <t>Середні витрати на оплату послуг з проведення медичних оглядів на одного суб’єкта господарювання, гривень</t>
  </si>
  <si>
    <t>Сума витрат згідно діючих тарифів, гривень</t>
  </si>
  <si>
    <t>Додаткові витрати згідно з проектом розпорядження, гривень</t>
  </si>
  <si>
    <t xml:space="preserve">Суб’єкт господарювання 1                                                                </t>
  </si>
  <si>
    <t xml:space="preserve">Суб’єкт господарювання 3                                             </t>
  </si>
  <si>
    <t xml:space="preserve">Суб’єкт господарювання 2                                              </t>
  </si>
  <si>
    <t xml:space="preserve">Витрати на одного суб’єкта господарювання великого і середнього підприємництва, які виникають внаслідок дії регуляторного акта </t>
  </si>
  <si>
    <r>
      <t xml:space="preserve">        Розрахунок витрат на оплату послуг з проведення медичних оглядів для </t>
    </r>
    <r>
      <rPr>
        <sz val="12"/>
        <color rgb="FF000000"/>
        <rFont val="Times New Roman"/>
        <family val="1"/>
        <charset val="204"/>
      </rPr>
      <t xml:space="preserve">суб’єктів господарювання великого і середнього підприємництва за даними </t>
    </r>
    <r>
      <rPr>
        <sz val="12"/>
        <color theme="1"/>
        <rFont val="Times New Roman"/>
        <family val="1"/>
        <charset val="204"/>
      </rPr>
      <t>комунальної установи "Попаснянська центральна районна лікарня", наведені у таблиці нижче:</t>
    </r>
  </si>
  <si>
    <t>12364,50 - 12364,50*1,9 = -11128,05</t>
  </si>
  <si>
    <t>18563,25 - 18563,25*1,9 = - 16706,93</t>
  </si>
  <si>
    <t>8563,23 - 8563,23*1,9= - 7706,91</t>
  </si>
  <si>
    <t>14852,63 - 14852,63*1,9 = -13367,37</t>
  </si>
  <si>
    <t>13245,34 - 13245,34*1,9 = -11920,81</t>
  </si>
  <si>
    <t>18653,21 - 18653,21*1,9 = -16787,89</t>
  </si>
  <si>
    <t>6582,64 - 6582,64*1,9 = - 5924,38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</si>
</sst>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wrapText="1"/>
    </xf>
    <xf numFmtId="0" fontId="4" fillId="0" borderId="0" xfId="0" applyFont="1"/>
    <xf numFmtId="0" fontId="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justify" vertical="top" wrapText="1"/>
    </xf>
    <xf numFmtId="2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0" xfId="0" applyAlignment="1">
      <alignment vertical="top"/>
    </xf>
    <xf numFmtId="0" fontId="7" fillId="0" borderId="1" xfId="0" applyFont="1" applyBorder="1" applyAlignment="1">
      <alignment vertical="top" wrapText="1"/>
    </xf>
    <xf numFmtId="2" fontId="3" fillId="0" borderId="4" xfId="0" applyNumberFormat="1" applyFont="1" applyBorder="1" applyAlignment="1">
      <alignment horizontal="center" vertical="top" wrapText="1"/>
    </xf>
    <xf numFmtId="2" fontId="3" fillId="0" borderId="3" xfId="0" applyNumberFormat="1" applyFont="1" applyBorder="1" applyAlignment="1">
      <alignment horizontal="center" vertical="top" wrapText="1"/>
    </xf>
    <xf numFmtId="2" fontId="7" fillId="0" borderId="4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0" fontId="3" fillId="0" borderId="0" xfId="0" applyFont="1" applyAlignment="1">
      <alignment horizontal="justify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tabSelected="1" view="pageBreakPreview" zoomScaleNormal="100" zoomScaleSheetLayoutView="100" workbookViewId="0">
      <selection activeCell="B34" sqref="B34"/>
    </sheetView>
  </sheetViews>
  <sheetFormatPr defaultRowHeight="15" x14ac:dyDescent="0.25"/>
  <cols>
    <col min="2" max="2" width="87.7109375" customWidth="1"/>
    <col min="3" max="3" width="15.7109375" customWidth="1"/>
    <col min="4" max="4" width="18.5703125" customWidth="1"/>
  </cols>
  <sheetData>
    <row r="1" spans="1:9" ht="18.75" x14ac:dyDescent="0.3">
      <c r="A1" s="3"/>
      <c r="B1" s="3"/>
      <c r="C1" s="3"/>
      <c r="D1" s="1" t="s">
        <v>0</v>
      </c>
    </row>
    <row r="2" spans="1:9" ht="18.75" x14ac:dyDescent="0.3">
      <c r="A2" s="3"/>
      <c r="B2" s="3"/>
      <c r="C2" s="3"/>
      <c r="D2" s="1" t="s">
        <v>1</v>
      </c>
    </row>
    <row r="3" spans="1:9" ht="17.25" customHeight="1" x14ac:dyDescent="0.3">
      <c r="A3" s="3"/>
      <c r="B3" s="3"/>
      <c r="C3" s="3"/>
      <c r="D3" s="3"/>
    </row>
    <row r="4" spans="1:9" ht="37.5" customHeight="1" x14ac:dyDescent="0.3">
      <c r="A4" s="27" t="s">
        <v>40</v>
      </c>
      <c r="B4" s="27"/>
      <c r="C4" s="27"/>
      <c r="D4" s="27"/>
      <c r="E4" s="2"/>
      <c r="F4" s="2"/>
      <c r="G4" s="2"/>
      <c r="H4" s="2"/>
      <c r="I4" s="2"/>
    </row>
    <row r="6" spans="1:9" ht="52.5" customHeight="1" x14ac:dyDescent="0.25">
      <c r="A6" s="6" t="s">
        <v>2</v>
      </c>
      <c r="B6" s="6" t="s">
        <v>3</v>
      </c>
      <c r="C6" s="6" t="s">
        <v>4</v>
      </c>
      <c r="D6" s="6" t="s">
        <v>5</v>
      </c>
    </row>
    <row r="7" spans="1:9" ht="18" customHeight="1" x14ac:dyDescent="0.25">
      <c r="A7" s="16">
        <v>1</v>
      </c>
      <c r="B7" s="16">
        <v>2</v>
      </c>
      <c r="C7" s="16">
        <v>3</v>
      </c>
      <c r="D7" s="16">
        <v>4</v>
      </c>
    </row>
    <row r="8" spans="1:9" ht="33.75" customHeight="1" x14ac:dyDescent="0.25">
      <c r="A8" s="16" t="s">
        <v>6</v>
      </c>
      <c r="B8" s="18" t="s">
        <v>7</v>
      </c>
      <c r="C8" s="16">
        <v>0</v>
      </c>
      <c r="D8" s="16">
        <v>0</v>
      </c>
    </row>
    <row r="9" spans="1:9" ht="33.75" customHeight="1" x14ac:dyDescent="0.25">
      <c r="A9" s="16" t="s">
        <v>8</v>
      </c>
      <c r="B9" s="18" t="s">
        <v>9</v>
      </c>
      <c r="C9" s="16">
        <v>0</v>
      </c>
      <c r="D9" s="16">
        <v>0</v>
      </c>
    </row>
    <row r="10" spans="1:9" ht="35.25" customHeight="1" x14ac:dyDescent="0.25">
      <c r="A10" s="16" t="s">
        <v>10</v>
      </c>
      <c r="B10" s="18" t="s">
        <v>11</v>
      </c>
      <c r="C10" s="16">
        <v>0</v>
      </c>
      <c r="D10" s="16">
        <v>0</v>
      </c>
    </row>
    <row r="11" spans="1:9" ht="30" customHeight="1" x14ac:dyDescent="0.25">
      <c r="A11" s="16" t="s">
        <v>12</v>
      </c>
      <c r="B11" s="18" t="s">
        <v>13</v>
      </c>
      <c r="C11" s="16">
        <v>0</v>
      </c>
      <c r="D11" s="16">
        <v>0</v>
      </c>
    </row>
    <row r="12" spans="1:9" ht="66" customHeight="1" x14ac:dyDescent="0.25">
      <c r="A12" s="16" t="s">
        <v>14</v>
      </c>
      <c r="B12" s="18" t="s">
        <v>15</v>
      </c>
      <c r="C12" s="16">
        <v>0</v>
      </c>
      <c r="D12" s="16">
        <v>0</v>
      </c>
    </row>
    <row r="13" spans="1:9" ht="18" customHeight="1" x14ac:dyDescent="0.25">
      <c r="A13" s="16" t="s">
        <v>16</v>
      </c>
      <c r="B13" s="18" t="s">
        <v>17</v>
      </c>
      <c r="C13" s="16">
        <v>0</v>
      </c>
      <c r="D13" s="16">
        <v>0</v>
      </c>
    </row>
    <row r="14" spans="1:9" ht="15" customHeight="1" x14ac:dyDescent="0.25">
      <c r="A14" s="16" t="s">
        <v>18</v>
      </c>
      <c r="B14" s="18" t="s">
        <v>19</v>
      </c>
      <c r="C14" s="16">
        <v>0</v>
      </c>
      <c r="D14" s="16">
        <v>0</v>
      </c>
    </row>
    <row r="15" spans="1:9" ht="33" customHeight="1" x14ac:dyDescent="0.25">
      <c r="A15" s="16" t="s">
        <v>20</v>
      </c>
      <c r="B15" s="18" t="s">
        <v>21</v>
      </c>
      <c r="C15" s="17">
        <f>D40</f>
        <v>11934.619999999999</v>
      </c>
      <c r="D15" s="17">
        <f>C15*5</f>
        <v>59673.099999999991</v>
      </c>
    </row>
    <row r="16" spans="1:9" ht="17.25" customHeight="1" x14ac:dyDescent="0.25">
      <c r="A16" s="16" t="s">
        <v>22</v>
      </c>
      <c r="B16" s="18" t="s">
        <v>23</v>
      </c>
      <c r="C16" s="17">
        <f>C15</f>
        <v>11934.619999999999</v>
      </c>
      <c r="D16" s="17">
        <f>C16*5</f>
        <v>59673.099999999991</v>
      </c>
    </row>
    <row r="17" spans="1:4" ht="31.5" customHeight="1" x14ac:dyDescent="0.25">
      <c r="A17" s="16" t="s">
        <v>24</v>
      </c>
      <c r="B17" s="18" t="s">
        <v>25</v>
      </c>
      <c r="C17" s="16">
        <v>7</v>
      </c>
      <c r="D17" s="16">
        <v>7</v>
      </c>
    </row>
    <row r="18" spans="1:4" ht="32.25" customHeight="1" x14ac:dyDescent="0.25">
      <c r="A18" s="16" t="s">
        <v>26</v>
      </c>
      <c r="B18" s="18" t="s">
        <v>27</v>
      </c>
      <c r="C18" s="17">
        <f>C17*C16</f>
        <v>83542.34</v>
      </c>
      <c r="D18" s="17">
        <f>C18*5</f>
        <v>417711.69999999995</v>
      </c>
    </row>
    <row r="19" spans="1:4" x14ac:dyDescent="0.25">
      <c r="A19" s="19"/>
      <c r="B19" s="19"/>
      <c r="C19" s="19"/>
      <c r="D19" s="19"/>
    </row>
    <row r="20" spans="1:4" ht="38.25" customHeight="1" x14ac:dyDescent="0.25">
      <c r="A20" s="28" t="s">
        <v>41</v>
      </c>
      <c r="B20" s="28"/>
      <c r="C20" s="28"/>
      <c r="D20" s="28"/>
    </row>
    <row r="21" spans="1:4" ht="78.75" customHeight="1" x14ac:dyDescent="0.25">
      <c r="A21" s="4" t="s">
        <v>2</v>
      </c>
      <c r="B21" s="5" t="s">
        <v>3</v>
      </c>
      <c r="C21" s="6" t="s">
        <v>35</v>
      </c>
      <c r="D21" s="6" t="s">
        <v>36</v>
      </c>
    </row>
    <row r="22" spans="1:4" ht="15.75" x14ac:dyDescent="0.25">
      <c r="A22" s="7">
        <v>1</v>
      </c>
      <c r="B22" s="7">
        <v>2</v>
      </c>
      <c r="C22" s="8">
        <v>3</v>
      </c>
      <c r="D22" s="8">
        <v>4</v>
      </c>
    </row>
    <row r="23" spans="1:4" ht="18" customHeight="1" x14ac:dyDescent="0.25">
      <c r="A23" s="7" t="s">
        <v>6</v>
      </c>
      <c r="B23" s="9" t="s">
        <v>28</v>
      </c>
      <c r="C23" s="10"/>
      <c r="D23" s="10"/>
    </row>
    <row r="24" spans="1:4" ht="18" customHeight="1" x14ac:dyDescent="0.25">
      <c r="A24" s="25">
        <v>1</v>
      </c>
      <c r="B24" s="11" t="s">
        <v>37</v>
      </c>
      <c r="C24" s="21">
        <v>14852.63</v>
      </c>
      <c r="D24" s="23">
        <f>C24*1.9-C24</f>
        <v>13367.366999999997</v>
      </c>
    </row>
    <row r="25" spans="1:4" ht="18" customHeight="1" x14ac:dyDescent="0.25">
      <c r="A25" s="26"/>
      <c r="B25" s="12" t="s">
        <v>45</v>
      </c>
      <c r="C25" s="22"/>
      <c r="D25" s="24"/>
    </row>
    <row r="26" spans="1:4" ht="18" customHeight="1" x14ac:dyDescent="0.25">
      <c r="A26" s="29">
        <v>2</v>
      </c>
      <c r="B26" s="13" t="s">
        <v>39</v>
      </c>
      <c r="C26" s="21">
        <v>12364.5</v>
      </c>
      <c r="D26" s="23">
        <f t="shared" ref="D26" si="0">C26*1.9-C26</f>
        <v>11128.05</v>
      </c>
    </row>
    <row r="27" spans="1:4" ht="18" customHeight="1" x14ac:dyDescent="0.25">
      <c r="A27" s="30"/>
      <c r="B27" s="13" t="s">
        <v>42</v>
      </c>
      <c r="C27" s="22"/>
      <c r="D27" s="24"/>
    </row>
    <row r="28" spans="1:4" ht="18" customHeight="1" x14ac:dyDescent="0.25">
      <c r="A28" s="25">
        <v>3</v>
      </c>
      <c r="B28" s="11" t="s">
        <v>38</v>
      </c>
      <c r="C28" s="21">
        <v>18563.25</v>
      </c>
      <c r="D28" s="23">
        <f t="shared" ref="D28" si="1">C28*1.9-C28</f>
        <v>16706.924999999996</v>
      </c>
    </row>
    <row r="29" spans="1:4" ht="18" customHeight="1" x14ac:dyDescent="0.25">
      <c r="A29" s="26"/>
      <c r="B29" s="13" t="s">
        <v>43</v>
      </c>
      <c r="C29" s="22"/>
      <c r="D29" s="24"/>
    </row>
    <row r="30" spans="1:4" ht="18" customHeight="1" x14ac:dyDescent="0.25">
      <c r="A30" s="25">
        <v>4</v>
      </c>
      <c r="B30" s="11" t="s">
        <v>29</v>
      </c>
      <c r="C30" s="21">
        <v>8563.23</v>
      </c>
      <c r="D30" s="23">
        <f t="shared" ref="D30" si="2">C30*1.9-C30</f>
        <v>7706.9069999999992</v>
      </c>
    </row>
    <row r="31" spans="1:4" ht="18" customHeight="1" x14ac:dyDescent="0.25">
      <c r="A31" s="26"/>
      <c r="B31" s="13" t="s">
        <v>44</v>
      </c>
      <c r="C31" s="22"/>
      <c r="D31" s="24"/>
    </row>
    <row r="32" spans="1:4" ht="18" customHeight="1" x14ac:dyDescent="0.25">
      <c r="A32" s="25">
        <v>5</v>
      </c>
      <c r="B32" s="11" t="s">
        <v>30</v>
      </c>
      <c r="C32" s="21">
        <v>6582.64</v>
      </c>
      <c r="D32" s="23">
        <f t="shared" ref="D32" si="3">C32*1.9-C32</f>
        <v>5924.3759999999993</v>
      </c>
    </row>
    <row r="33" spans="1:4" ht="18" customHeight="1" x14ac:dyDescent="0.25">
      <c r="A33" s="26"/>
      <c r="B33" s="13" t="s">
        <v>48</v>
      </c>
      <c r="C33" s="22"/>
      <c r="D33" s="24"/>
    </row>
    <row r="34" spans="1:4" ht="18" customHeight="1" x14ac:dyDescent="0.25">
      <c r="A34" s="25">
        <v>6</v>
      </c>
      <c r="B34" s="11" t="s">
        <v>31</v>
      </c>
      <c r="C34" s="21">
        <v>13245.34</v>
      </c>
      <c r="D34" s="23">
        <f>C34*1.9-C34</f>
        <v>11920.806</v>
      </c>
    </row>
    <row r="35" spans="1:4" ht="18" customHeight="1" x14ac:dyDescent="0.25">
      <c r="A35" s="26"/>
      <c r="B35" s="12" t="s">
        <v>46</v>
      </c>
      <c r="C35" s="22"/>
      <c r="D35" s="24"/>
    </row>
    <row r="36" spans="1:4" ht="18" customHeight="1" x14ac:dyDescent="0.25">
      <c r="A36" s="25">
        <v>7</v>
      </c>
      <c r="B36" s="11" t="s">
        <v>32</v>
      </c>
      <c r="C36" s="21">
        <v>18653.21</v>
      </c>
      <c r="D36" s="23">
        <f>C36*1.9-C36</f>
        <v>16787.888999999996</v>
      </c>
    </row>
    <row r="37" spans="1:4" ht="18" customHeight="1" x14ac:dyDescent="0.25">
      <c r="A37" s="26"/>
      <c r="B37" s="13" t="s">
        <v>47</v>
      </c>
      <c r="C37" s="22"/>
      <c r="D37" s="24"/>
    </row>
    <row r="38" spans="1:4" ht="18" customHeight="1" x14ac:dyDescent="0.25">
      <c r="A38" s="7" t="s">
        <v>8</v>
      </c>
      <c r="B38" s="20" t="s">
        <v>33</v>
      </c>
      <c r="C38" s="14">
        <f>SUM(C24:C37)</f>
        <v>92824.799999999988</v>
      </c>
      <c r="D38" s="14">
        <f>13367.37+11128.05+16706.93+7706.91+5924.38+11920.81+16787.89</f>
        <v>83542.34</v>
      </c>
    </row>
    <row r="39" spans="1:4" ht="31.5" customHeight="1" x14ac:dyDescent="0.25">
      <c r="A39" s="7" t="s">
        <v>10</v>
      </c>
      <c r="B39" s="15" t="s">
        <v>25</v>
      </c>
      <c r="C39" s="7">
        <v>7</v>
      </c>
      <c r="D39" s="7">
        <v>7</v>
      </c>
    </row>
    <row r="40" spans="1:4" ht="33.75" customHeight="1" x14ac:dyDescent="0.25">
      <c r="A40" s="7" t="s">
        <v>12</v>
      </c>
      <c r="B40" s="15" t="s">
        <v>34</v>
      </c>
      <c r="C40" s="14">
        <f>C38/C39</f>
        <v>13260.685714285713</v>
      </c>
      <c r="D40" s="14">
        <f>D38/D39</f>
        <v>11934.619999999999</v>
      </c>
    </row>
  </sheetData>
  <mergeCells count="23">
    <mergeCell ref="A4:D4"/>
    <mergeCell ref="A36:A37"/>
    <mergeCell ref="A20:D20"/>
    <mergeCell ref="A24:A25"/>
    <mergeCell ref="A28:A29"/>
    <mergeCell ref="C26:C27"/>
    <mergeCell ref="D26:D27"/>
    <mergeCell ref="C24:C25"/>
    <mergeCell ref="D24:D25"/>
    <mergeCell ref="A26:A27"/>
    <mergeCell ref="C28:C29"/>
    <mergeCell ref="C34:C35"/>
    <mergeCell ref="D34:D35"/>
    <mergeCell ref="D28:D29"/>
    <mergeCell ref="C30:C31"/>
    <mergeCell ref="D30:D31"/>
    <mergeCell ref="C32:C33"/>
    <mergeCell ref="D32:D33"/>
    <mergeCell ref="C36:C37"/>
    <mergeCell ref="D36:D37"/>
    <mergeCell ref="A30:A31"/>
    <mergeCell ref="A32:A33"/>
    <mergeCell ref="A34:A35"/>
  </mergeCells>
  <pageMargins left="0.78740157480314965" right="0.39370078740157483" top="0.78740157480314965" bottom="0.78740157480314965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2017-06-16T07:15:10Z</dcterms:modified>
</cp:coreProperties>
</file>